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8326"/>
  <workbookPr filterPrivacy="1"/>
  <bookViews>
    <workbookView xWindow="0" yWindow="0" windowWidth="22260" windowHeight="12645" activeTab="1" xr2:uid="{00000000-000D-0000-FFFF-FFFF00000000}"/>
  </bookViews>
  <sheets>
    <sheet name="Geotech" sheetId="1" r:id="rId1"/>
    <sheet name="Box_ends" sheetId="2" r:id="rId2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9" i="1" l="1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3" i="2"/>
  <c r="C27" i="2"/>
  <c r="C23" i="2"/>
  <c r="C24" i="2"/>
  <c r="C25" i="2" s="1"/>
  <c r="C26" i="2" s="1"/>
  <c r="C4" i="2"/>
  <c r="C5" i="2" s="1"/>
  <c r="C6" i="2" s="1"/>
  <c r="C7" i="2" s="1"/>
  <c r="C8" i="2" s="1"/>
  <c r="C9" i="2" s="1"/>
  <c r="C10" i="2" s="1"/>
  <c r="C11" i="2" s="1"/>
  <c r="C12" i="2" s="1"/>
  <c r="C13" i="2" s="1"/>
  <c r="C14" i="2" s="1"/>
  <c r="C15" i="2" s="1"/>
  <c r="C16" i="2" s="1"/>
  <c r="C17" i="2" s="1"/>
  <c r="C18" i="2" s="1"/>
  <c r="C19" i="2" s="1"/>
  <c r="C20" i="2" s="1"/>
  <c r="C21" i="2" s="1"/>
  <c r="C22" i="2" s="1"/>
  <c r="C3" i="2"/>
  <c r="F15" i="1"/>
  <c r="D4" i="1"/>
  <c r="D5" i="1" s="1"/>
  <c r="D3" i="1"/>
  <c r="C4" i="1" s="1"/>
  <c r="C3" i="1"/>
  <c r="D6" i="1" l="1"/>
  <c r="C6" i="1"/>
  <c r="C5" i="1"/>
  <c r="F2" i="2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" i="1"/>
  <c r="F3" i="1"/>
  <c r="F4" i="1"/>
  <c r="F5" i="1"/>
  <c r="F6" i="1"/>
  <c r="F7" i="1"/>
  <c r="F8" i="1"/>
  <c r="F9" i="1"/>
  <c r="F10" i="1"/>
  <c r="F11" i="1"/>
  <c r="F12" i="1"/>
  <c r="F13" i="1"/>
  <c r="F14" i="1"/>
  <c r="F16" i="1"/>
  <c r="F17" i="1"/>
  <c r="F18" i="1"/>
  <c r="F19" i="1"/>
  <c r="F20" i="1"/>
  <c r="F21" i="1"/>
  <c r="F22" i="1"/>
  <c r="F23" i="1"/>
  <c r="F24" i="1"/>
  <c r="F25" i="1"/>
  <c r="F26" i="1"/>
  <c r="F27" i="1"/>
  <c r="F2" i="1"/>
  <c r="F3" i="2"/>
  <c r="F4" i="2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D7" i="1" l="1"/>
  <c r="C7" i="1"/>
  <c r="C8" i="1" l="1"/>
  <c r="D8" i="1"/>
  <c r="D9" i="1" l="1"/>
  <c r="C9" i="1"/>
  <c r="C10" i="1" l="1"/>
  <c r="D10" i="1"/>
  <c r="C11" i="1" l="1"/>
  <c r="D11" i="1"/>
  <c r="D12" i="1" l="1"/>
  <c r="C12" i="1"/>
  <c r="D13" i="1" l="1"/>
  <c r="C13" i="1"/>
  <c r="D14" i="1" l="1"/>
  <c r="C14" i="1"/>
  <c r="D15" i="1" l="1"/>
  <c r="C15" i="1"/>
  <c r="C16" i="1" l="1"/>
  <c r="D16" i="1"/>
  <c r="D17" i="1" l="1"/>
  <c r="C17" i="1"/>
  <c r="C18" i="1" l="1"/>
  <c r="D18" i="1"/>
  <c r="C19" i="1" l="1"/>
  <c r="D19" i="1"/>
  <c r="D20" i="1" l="1"/>
  <c r="C20" i="1"/>
  <c r="D21" i="1" l="1"/>
  <c r="C21" i="1"/>
  <c r="D22" i="1" l="1"/>
  <c r="C22" i="1"/>
  <c r="D23" i="1" l="1"/>
  <c r="C23" i="1"/>
  <c r="D24" i="1" l="1"/>
  <c r="C24" i="1"/>
  <c r="C25" i="1" l="1"/>
  <c r="D25" i="1"/>
  <c r="D26" i="1" l="1"/>
  <c r="C26" i="1"/>
  <c r="C27" i="1" l="1"/>
  <c r="D27" i="1"/>
</calcChain>
</file>

<file path=xl/sharedStrings.xml><?xml version="1.0" encoding="utf-8"?>
<sst xmlns="http://schemas.openxmlformats.org/spreadsheetml/2006/main" count="67" uniqueCount="12">
  <si>
    <t>Date</t>
  </si>
  <si>
    <t>Hole_ID</t>
  </si>
  <si>
    <t>From</t>
  </si>
  <si>
    <t>To</t>
  </si>
  <si>
    <t>Recovery</t>
  </si>
  <si>
    <t>Pct_recovery</t>
  </si>
  <si>
    <t>10cm_plus</t>
  </si>
  <si>
    <t>RQD</t>
  </si>
  <si>
    <t>Box No</t>
  </si>
  <si>
    <t>Length</t>
  </si>
  <si>
    <t>CH17-025</t>
  </si>
  <si>
    <t>RECOVERY AVERAGE: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</si>
</sst>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9"/>
  <sheetViews>
    <sheetView workbookViewId="0">
      <pane ySplit="1" topLeftCell="A2" activePane="bottomLeft" state="frozen"/>
      <selection pane="bottomLeft" activeCell="J28" sqref="J28"/>
    </sheetView>
  </sheetViews>
  <sheetFormatPr defaultRowHeight="14.25" x14ac:dyDescent="0.45"/>
  <cols>
    <col min="6" max="6" width="10.86328125" bestFit="1" customWidth="1"/>
  </cols>
  <sheetData>
    <row r="1" spans="1:8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45">
      <c r="B2" t="s">
        <v>10</v>
      </c>
      <c r="C2">
        <v>3</v>
      </c>
      <c r="D2">
        <v>5</v>
      </c>
      <c r="E2">
        <v>1.9</v>
      </c>
      <c r="F2">
        <f>E2/3*100</f>
        <v>63.333333333333329</v>
      </c>
      <c r="G2">
        <v>0.6</v>
      </c>
      <c r="H2">
        <f>(G2/E2)*100</f>
        <v>31.578947368421051</v>
      </c>
    </row>
    <row r="3" spans="1:8" x14ac:dyDescent="0.45">
      <c r="B3" t="s">
        <v>10</v>
      </c>
      <c r="C3">
        <f>D2</f>
        <v>5</v>
      </c>
      <c r="D3">
        <f>D2+3</f>
        <v>8</v>
      </c>
      <c r="E3">
        <v>2.7</v>
      </c>
      <c r="F3">
        <f t="shared" ref="F3:F66" si="0">E3/3*100</f>
        <v>90</v>
      </c>
      <c r="G3">
        <v>0.76</v>
      </c>
      <c r="H3">
        <f t="shared" ref="H3:H42" si="1">(G3/E3)*100</f>
        <v>28.148148148148145</v>
      </c>
    </row>
    <row r="4" spans="1:8" x14ac:dyDescent="0.45">
      <c r="B4" t="s">
        <v>10</v>
      </c>
      <c r="C4">
        <f t="shared" ref="C4:C30" si="2">D3</f>
        <v>8</v>
      </c>
      <c r="D4">
        <f t="shared" ref="D4:D29" si="3">D3+3</f>
        <v>11</v>
      </c>
      <c r="E4">
        <v>3</v>
      </c>
      <c r="F4">
        <f t="shared" si="0"/>
        <v>100</v>
      </c>
      <c r="G4">
        <v>1.97</v>
      </c>
      <c r="H4">
        <f t="shared" si="1"/>
        <v>65.666666666666657</v>
      </c>
    </row>
    <row r="5" spans="1:8" x14ac:dyDescent="0.45">
      <c r="B5" t="s">
        <v>10</v>
      </c>
      <c r="C5">
        <f t="shared" si="2"/>
        <v>11</v>
      </c>
      <c r="D5">
        <f t="shared" si="3"/>
        <v>14</v>
      </c>
      <c r="E5">
        <v>2.9</v>
      </c>
      <c r="F5">
        <f t="shared" si="0"/>
        <v>96.666666666666671</v>
      </c>
      <c r="G5">
        <v>0.47</v>
      </c>
      <c r="H5">
        <f t="shared" si="1"/>
        <v>16.206896551724135</v>
      </c>
    </row>
    <row r="6" spans="1:8" x14ac:dyDescent="0.45">
      <c r="B6" t="s">
        <v>10</v>
      </c>
      <c r="C6">
        <f t="shared" si="2"/>
        <v>14</v>
      </c>
      <c r="D6">
        <f t="shared" si="3"/>
        <v>17</v>
      </c>
      <c r="E6">
        <v>2.85</v>
      </c>
      <c r="F6">
        <f t="shared" si="0"/>
        <v>95</v>
      </c>
      <c r="G6">
        <v>1.44</v>
      </c>
      <c r="H6">
        <f t="shared" si="1"/>
        <v>50.526315789473685</v>
      </c>
    </row>
    <row r="7" spans="1:8" x14ac:dyDescent="0.45">
      <c r="B7" t="s">
        <v>10</v>
      </c>
      <c r="C7">
        <f t="shared" si="2"/>
        <v>17</v>
      </c>
      <c r="D7">
        <f t="shared" si="3"/>
        <v>20</v>
      </c>
      <c r="E7">
        <v>2.97</v>
      </c>
      <c r="F7">
        <f t="shared" si="0"/>
        <v>99.000000000000014</v>
      </c>
      <c r="G7">
        <v>1.1399999999999999</v>
      </c>
      <c r="H7">
        <f t="shared" si="1"/>
        <v>38.383838383838373</v>
      </c>
    </row>
    <row r="8" spans="1:8" x14ac:dyDescent="0.45">
      <c r="B8" t="s">
        <v>10</v>
      </c>
      <c r="C8">
        <f t="shared" si="2"/>
        <v>20</v>
      </c>
      <c r="D8">
        <f t="shared" si="3"/>
        <v>23</v>
      </c>
      <c r="E8">
        <v>2.75</v>
      </c>
      <c r="F8">
        <f t="shared" si="0"/>
        <v>91.666666666666657</v>
      </c>
      <c r="G8">
        <v>1.27</v>
      </c>
      <c r="H8">
        <f t="shared" si="1"/>
        <v>46.181818181818187</v>
      </c>
    </row>
    <row r="9" spans="1:8" x14ac:dyDescent="0.45">
      <c r="B9" t="s">
        <v>10</v>
      </c>
      <c r="C9">
        <f t="shared" si="2"/>
        <v>23</v>
      </c>
      <c r="D9">
        <f t="shared" si="3"/>
        <v>26</v>
      </c>
      <c r="E9">
        <v>3</v>
      </c>
      <c r="F9">
        <f t="shared" si="0"/>
        <v>100</v>
      </c>
      <c r="G9">
        <v>1.64</v>
      </c>
      <c r="H9">
        <f t="shared" si="1"/>
        <v>54.666666666666664</v>
      </c>
    </row>
    <row r="10" spans="1:8" x14ac:dyDescent="0.45">
      <c r="B10" t="s">
        <v>10</v>
      </c>
      <c r="C10">
        <f t="shared" si="2"/>
        <v>26</v>
      </c>
      <c r="D10">
        <f t="shared" si="3"/>
        <v>29</v>
      </c>
      <c r="E10">
        <v>3</v>
      </c>
      <c r="F10">
        <f t="shared" si="0"/>
        <v>100</v>
      </c>
      <c r="G10">
        <v>2.57</v>
      </c>
      <c r="H10">
        <f t="shared" si="1"/>
        <v>85.666666666666657</v>
      </c>
    </row>
    <row r="11" spans="1:8" x14ac:dyDescent="0.45">
      <c r="B11" t="s">
        <v>10</v>
      </c>
      <c r="C11">
        <f t="shared" si="2"/>
        <v>29</v>
      </c>
      <c r="D11">
        <f t="shared" si="3"/>
        <v>32</v>
      </c>
      <c r="E11">
        <v>2.8</v>
      </c>
      <c r="F11">
        <f t="shared" si="0"/>
        <v>93.333333333333329</v>
      </c>
      <c r="G11">
        <v>1.41</v>
      </c>
      <c r="H11">
        <f t="shared" si="1"/>
        <v>50.357142857142854</v>
      </c>
    </row>
    <row r="12" spans="1:8" x14ac:dyDescent="0.45">
      <c r="B12" t="s">
        <v>10</v>
      </c>
      <c r="C12">
        <f t="shared" si="2"/>
        <v>32</v>
      </c>
      <c r="D12">
        <f t="shared" si="3"/>
        <v>35</v>
      </c>
      <c r="E12">
        <v>3</v>
      </c>
      <c r="F12">
        <f t="shared" si="0"/>
        <v>100</v>
      </c>
      <c r="G12">
        <v>1.72</v>
      </c>
      <c r="H12">
        <f t="shared" si="1"/>
        <v>57.333333333333336</v>
      </c>
    </row>
    <row r="13" spans="1:8" x14ac:dyDescent="0.45">
      <c r="B13" t="s">
        <v>10</v>
      </c>
      <c r="C13">
        <f t="shared" si="2"/>
        <v>35</v>
      </c>
      <c r="D13">
        <f t="shared" si="3"/>
        <v>38</v>
      </c>
      <c r="E13">
        <v>2.9</v>
      </c>
      <c r="F13">
        <f t="shared" si="0"/>
        <v>96.666666666666671</v>
      </c>
      <c r="G13">
        <v>1.7</v>
      </c>
      <c r="H13">
        <f t="shared" si="1"/>
        <v>58.620689655172406</v>
      </c>
    </row>
    <row r="14" spans="1:8" x14ac:dyDescent="0.45">
      <c r="B14" t="s">
        <v>10</v>
      </c>
      <c r="C14">
        <f t="shared" si="2"/>
        <v>38</v>
      </c>
      <c r="D14">
        <f t="shared" si="3"/>
        <v>41</v>
      </c>
      <c r="E14">
        <v>2.4</v>
      </c>
      <c r="F14">
        <f t="shared" si="0"/>
        <v>80</v>
      </c>
      <c r="G14">
        <v>0.49</v>
      </c>
      <c r="H14">
        <f t="shared" si="1"/>
        <v>20.416666666666668</v>
      </c>
    </row>
    <row r="15" spans="1:8" x14ac:dyDescent="0.45">
      <c r="B15" t="s">
        <v>10</v>
      </c>
      <c r="C15">
        <f t="shared" si="2"/>
        <v>41</v>
      </c>
      <c r="D15">
        <f t="shared" si="3"/>
        <v>44</v>
      </c>
      <c r="E15">
        <v>2.8</v>
      </c>
      <c r="F15">
        <f>E15/3*100</f>
        <v>93.333333333333329</v>
      </c>
      <c r="G15">
        <v>0.71</v>
      </c>
      <c r="H15">
        <f t="shared" si="1"/>
        <v>25.357142857142854</v>
      </c>
    </row>
    <row r="16" spans="1:8" x14ac:dyDescent="0.45">
      <c r="B16" t="s">
        <v>10</v>
      </c>
      <c r="C16">
        <f t="shared" si="2"/>
        <v>44</v>
      </c>
      <c r="D16">
        <f t="shared" si="3"/>
        <v>47</v>
      </c>
      <c r="E16">
        <v>2.95</v>
      </c>
      <c r="F16">
        <f t="shared" si="0"/>
        <v>98.333333333333343</v>
      </c>
      <c r="G16">
        <v>0.72</v>
      </c>
      <c r="H16">
        <f t="shared" si="1"/>
        <v>24.406779661016948</v>
      </c>
    </row>
    <row r="17" spans="2:8" x14ac:dyDescent="0.45">
      <c r="B17" t="s">
        <v>10</v>
      </c>
      <c r="C17">
        <f t="shared" si="2"/>
        <v>47</v>
      </c>
      <c r="D17">
        <f t="shared" si="3"/>
        <v>50</v>
      </c>
      <c r="E17">
        <v>3</v>
      </c>
      <c r="F17">
        <f t="shared" si="0"/>
        <v>100</v>
      </c>
      <c r="G17">
        <v>1.5</v>
      </c>
      <c r="H17">
        <f t="shared" si="1"/>
        <v>50</v>
      </c>
    </row>
    <row r="18" spans="2:8" x14ac:dyDescent="0.45">
      <c r="B18" t="s">
        <v>10</v>
      </c>
      <c r="C18">
        <f t="shared" si="2"/>
        <v>50</v>
      </c>
      <c r="D18">
        <f t="shared" si="3"/>
        <v>53</v>
      </c>
      <c r="E18">
        <v>2.8</v>
      </c>
      <c r="F18">
        <f t="shared" si="0"/>
        <v>93.333333333333329</v>
      </c>
      <c r="G18">
        <v>0.84</v>
      </c>
      <c r="H18">
        <f t="shared" si="1"/>
        <v>30</v>
      </c>
    </row>
    <row r="19" spans="2:8" x14ac:dyDescent="0.45">
      <c r="B19" t="s">
        <v>10</v>
      </c>
      <c r="C19">
        <f t="shared" si="2"/>
        <v>53</v>
      </c>
      <c r="D19">
        <f t="shared" si="3"/>
        <v>56</v>
      </c>
      <c r="E19">
        <v>2.9</v>
      </c>
      <c r="F19">
        <f t="shared" si="0"/>
        <v>96.666666666666671</v>
      </c>
      <c r="G19">
        <v>1.58</v>
      </c>
      <c r="H19">
        <f t="shared" si="1"/>
        <v>54.482758620689665</v>
      </c>
    </row>
    <row r="20" spans="2:8" x14ac:dyDescent="0.45">
      <c r="B20" t="s">
        <v>10</v>
      </c>
      <c r="C20">
        <f t="shared" si="2"/>
        <v>56</v>
      </c>
      <c r="D20">
        <f t="shared" si="3"/>
        <v>59</v>
      </c>
      <c r="E20">
        <v>2.7</v>
      </c>
      <c r="F20">
        <f t="shared" si="0"/>
        <v>90</v>
      </c>
      <c r="G20">
        <v>1.54</v>
      </c>
      <c r="H20">
        <f t="shared" si="1"/>
        <v>57.037037037037031</v>
      </c>
    </row>
    <row r="21" spans="2:8" x14ac:dyDescent="0.45">
      <c r="B21" t="s">
        <v>10</v>
      </c>
      <c r="C21">
        <f t="shared" si="2"/>
        <v>59</v>
      </c>
      <c r="D21">
        <f t="shared" si="3"/>
        <v>62</v>
      </c>
      <c r="E21">
        <v>3</v>
      </c>
      <c r="F21">
        <f t="shared" si="0"/>
        <v>100</v>
      </c>
      <c r="G21">
        <v>1.87</v>
      </c>
      <c r="H21">
        <f t="shared" si="1"/>
        <v>62.333333333333343</v>
      </c>
    </row>
    <row r="22" spans="2:8" x14ac:dyDescent="0.45">
      <c r="B22" t="s">
        <v>10</v>
      </c>
      <c r="C22">
        <f t="shared" si="2"/>
        <v>62</v>
      </c>
      <c r="D22">
        <f t="shared" si="3"/>
        <v>65</v>
      </c>
      <c r="E22">
        <v>3</v>
      </c>
      <c r="F22">
        <f t="shared" si="0"/>
        <v>100</v>
      </c>
      <c r="G22">
        <v>2.09</v>
      </c>
      <c r="H22">
        <f t="shared" si="1"/>
        <v>69.666666666666671</v>
      </c>
    </row>
    <row r="23" spans="2:8" x14ac:dyDescent="0.45">
      <c r="B23" t="s">
        <v>10</v>
      </c>
      <c r="C23">
        <f t="shared" si="2"/>
        <v>65</v>
      </c>
      <c r="D23">
        <f t="shared" si="3"/>
        <v>68</v>
      </c>
      <c r="E23">
        <v>2.99</v>
      </c>
      <c r="F23">
        <f t="shared" si="0"/>
        <v>99.666666666666671</v>
      </c>
      <c r="G23">
        <v>2.8</v>
      </c>
      <c r="H23">
        <f t="shared" si="1"/>
        <v>93.645484949832763</v>
      </c>
    </row>
    <row r="24" spans="2:8" x14ac:dyDescent="0.45">
      <c r="B24" t="s">
        <v>10</v>
      </c>
      <c r="C24">
        <f t="shared" si="2"/>
        <v>68</v>
      </c>
      <c r="D24">
        <f t="shared" si="3"/>
        <v>71</v>
      </c>
      <c r="E24">
        <v>2.97</v>
      </c>
      <c r="F24">
        <f t="shared" si="0"/>
        <v>99.000000000000014</v>
      </c>
      <c r="G24">
        <v>2.3199999999999998</v>
      </c>
      <c r="H24">
        <f t="shared" si="1"/>
        <v>78.114478114478104</v>
      </c>
    </row>
    <row r="25" spans="2:8" x14ac:dyDescent="0.45">
      <c r="B25" t="s">
        <v>10</v>
      </c>
      <c r="C25">
        <f t="shared" si="2"/>
        <v>71</v>
      </c>
      <c r="D25">
        <f t="shared" si="3"/>
        <v>74</v>
      </c>
      <c r="E25">
        <v>2.83</v>
      </c>
      <c r="F25">
        <f t="shared" si="0"/>
        <v>94.333333333333343</v>
      </c>
      <c r="G25">
        <v>0.96</v>
      </c>
      <c r="H25">
        <f t="shared" si="1"/>
        <v>33.922261484098939</v>
      </c>
    </row>
    <row r="26" spans="2:8" x14ac:dyDescent="0.45">
      <c r="B26" t="s">
        <v>10</v>
      </c>
      <c r="C26">
        <f t="shared" si="2"/>
        <v>74</v>
      </c>
      <c r="D26">
        <f t="shared" si="3"/>
        <v>77</v>
      </c>
      <c r="E26">
        <v>2.75</v>
      </c>
      <c r="F26">
        <f t="shared" si="0"/>
        <v>91.666666666666657</v>
      </c>
      <c r="G26">
        <v>1.86</v>
      </c>
      <c r="H26">
        <f t="shared" si="1"/>
        <v>67.63636363636364</v>
      </c>
    </row>
    <row r="27" spans="2:8" x14ac:dyDescent="0.45">
      <c r="B27" t="s">
        <v>10</v>
      </c>
      <c r="C27">
        <f t="shared" si="2"/>
        <v>77</v>
      </c>
      <c r="D27">
        <f t="shared" si="3"/>
        <v>80</v>
      </c>
      <c r="E27">
        <v>2.95</v>
      </c>
      <c r="F27">
        <f t="shared" si="0"/>
        <v>98.333333333333343</v>
      </c>
      <c r="G27">
        <v>1.83</v>
      </c>
      <c r="H27">
        <f t="shared" si="1"/>
        <v>62.033898305084747</v>
      </c>
    </row>
    <row r="29" spans="2:8" x14ac:dyDescent="0.45">
      <c r="F29" t="s">
        <v>11</v>
      </c>
      <c r="H29">
        <f>AVERAGE(F2:F27)</f>
        <v>94.628205128205138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7"/>
  <sheetViews>
    <sheetView tabSelected="1" workbookViewId="0">
      <pane ySplit="1" topLeftCell="A2" activePane="bottomLeft" state="frozen"/>
      <selection pane="bottomLeft" activeCell="H10" sqref="H10"/>
    </sheetView>
  </sheetViews>
  <sheetFormatPr defaultRowHeight="14.25" x14ac:dyDescent="0.45"/>
  <sheetData>
    <row r="1" spans="1:6" x14ac:dyDescent="0.45">
      <c r="A1" t="s">
        <v>0</v>
      </c>
      <c r="B1" t="s">
        <v>1</v>
      </c>
      <c r="C1" t="s">
        <v>8</v>
      </c>
      <c r="D1" t="s">
        <v>2</v>
      </c>
      <c r="E1" t="s">
        <v>3</v>
      </c>
      <c r="F1" t="s">
        <v>9</v>
      </c>
    </row>
    <row r="2" spans="1:6" x14ac:dyDescent="0.45">
      <c r="B2" t="s">
        <v>10</v>
      </c>
      <c r="C2">
        <v>1</v>
      </c>
      <c r="D2">
        <v>3</v>
      </c>
      <c r="E2">
        <v>5.6</v>
      </c>
      <c r="F2">
        <f t="shared" ref="F2:F30" si="0">E2-D2</f>
        <v>2.5999999999999996</v>
      </c>
    </row>
    <row r="3" spans="1:6" x14ac:dyDescent="0.45">
      <c r="B3" t="s">
        <v>10</v>
      </c>
      <c r="C3">
        <f>C2+1</f>
        <v>2</v>
      </c>
      <c r="D3">
        <f>E2</f>
        <v>5.6</v>
      </c>
      <c r="E3">
        <v>8.6999999999999993</v>
      </c>
      <c r="F3">
        <f t="shared" si="0"/>
        <v>3.0999999999999996</v>
      </c>
    </row>
    <row r="4" spans="1:6" x14ac:dyDescent="0.45">
      <c r="B4" t="s">
        <v>10</v>
      </c>
      <c r="C4">
        <f t="shared" ref="C4:C26" si="1">C3+1</f>
        <v>3</v>
      </c>
      <c r="D4">
        <f t="shared" ref="D4:D27" si="2">E3</f>
        <v>8.6999999999999993</v>
      </c>
      <c r="E4">
        <v>11.7</v>
      </c>
      <c r="F4">
        <f t="shared" si="0"/>
        <v>3</v>
      </c>
    </row>
    <row r="5" spans="1:6" x14ac:dyDescent="0.45">
      <c r="B5" t="s">
        <v>10</v>
      </c>
      <c r="C5">
        <f t="shared" si="1"/>
        <v>4</v>
      </c>
      <c r="D5">
        <f t="shared" si="2"/>
        <v>11.7</v>
      </c>
      <c r="E5">
        <v>14.8</v>
      </c>
      <c r="F5">
        <f t="shared" si="0"/>
        <v>3.1000000000000014</v>
      </c>
    </row>
    <row r="6" spans="1:6" x14ac:dyDescent="0.45">
      <c r="B6" t="s">
        <v>10</v>
      </c>
      <c r="C6">
        <f t="shared" si="1"/>
        <v>5</v>
      </c>
      <c r="D6">
        <f t="shared" si="2"/>
        <v>14.8</v>
      </c>
      <c r="E6">
        <v>17.899999999999999</v>
      </c>
      <c r="F6">
        <f t="shared" si="0"/>
        <v>3.0999999999999979</v>
      </c>
    </row>
    <row r="7" spans="1:6" x14ac:dyDescent="0.45">
      <c r="B7" t="s">
        <v>10</v>
      </c>
      <c r="C7">
        <f t="shared" si="1"/>
        <v>6</v>
      </c>
      <c r="D7">
        <f t="shared" si="2"/>
        <v>17.899999999999999</v>
      </c>
      <c r="E7">
        <v>21.1</v>
      </c>
      <c r="F7">
        <f t="shared" si="0"/>
        <v>3.2000000000000028</v>
      </c>
    </row>
    <row r="8" spans="1:6" x14ac:dyDescent="0.45">
      <c r="B8" t="s">
        <v>10</v>
      </c>
      <c r="C8">
        <f t="shared" si="1"/>
        <v>7</v>
      </c>
      <c r="D8">
        <f t="shared" si="2"/>
        <v>21.1</v>
      </c>
      <c r="E8">
        <v>24.4</v>
      </c>
      <c r="F8">
        <f t="shared" si="0"/>
        <v>3.2999999999999972</v>
      </c>
    </row>
    <row r="9" spans="1:6" x14ac:dyDescent="0.45">
      <c r="B9" t="s">
        <v>10</v>
      </c>
      <c r="C9">
        <f t="shared" si="1"/>
        <v>8</v>
      </c>
      <c r="D9">
        <f t="shared" si="2"/>
        <v>24.4</v>
      </c>
      <c r="E9">
        <v>27.5</v>
      </c>
      <c r="F9">
        <f t="shared" si="0"/>
        <v>3.1000000000000014</v>
      </c>
    </row>
    <row r="10" spans="1:6" x14ac:dyDescent="0.45">
      <c r="B10" t="s">
        <v>10</v>
      </c>
      <c r="C10">
        <f t="shared" si="1"/>
        <v>9</v>
      </c>
      <c r="D10">
        <f t="shared" si="2"/>
        <v>27.5</v>
      </c>
      <c r="E10">
        <v>30.8</v>
      </c>
      <c r="F10">
        <f t="shared" si="0"/>
        <v>3.3000000000000007</v>
      </c>
    </row>
    <row r="11" spans="1:6" x14ac:dyDescent="0.45">
      <c r="B11" t="s">
        <v>10</v>
      </c>
      <c r="C11">
        <f t="shared" si="1"/>
        <v>10</v>
      </c>
      <c r="D11">
        <f t="shared" si="2"/>
        <v>30.8</v>
      </c>
      <c r="E11">
        <v>34.299999999999997</v>
      </c>
      <c r="F11">
        <f t="shared" si="0"/>
        <v>3.4999999999999964</v>
      </c>
    </row>
    <row r="12" spans="1:6" x14ac:dyDescent="0.45">
      <c r="B12" t="s">
        <v>10</v>
      </c>
      <c r="C12">
        <f t="shared" si="1"/>
        <v>11</v>
      </c>
      <c r="D12">
        <f t="shared" si="2"/>
        <v>34.299999999999997</v>
      </c>
      <c r="E12">
        <v>37.200000000000003</v>
      </c>
      <c r="F12">
        <f t="shared" si="0"/>
        <v>2.9000000000000057</v>
      </c>
    </row>
    <row r="13" spans="1:6" x14ac:dyDescent="0.45">
      <c r="B13" t="s">
        <v>10</v>
      </c>
      <c r="C13">
        <f t="shared" si="1"/>
        <v>12</v>
      </c>
      <c r="D13">
        <f t="shared" si="2"/>
        <v>37.200000000000003</v>
      </c>
      <c r="E13">
        <v>40.5</v>
      </c>
      <c r="F13">
        <f t="shared" si="0"/>
        <v>3.2999999999999972</v>
      </c>
    </row>
    <row r="14" spans="1:6" x14ac:dyDescent="0.45">
      <c r="B14" t="s">
        <v>10</v>
      </c>
      <c r="C14">
        <f t="shared" si="1"/>
        <v>13</v>
      </c>
      <c r="D14">
        <f t="shared" si="2"/>
        <v>40.5</v>
      </c>
      <c r="E14">
        <v>42.9</v>
      </c>
      <c r="F14">
        <f t="shared" si="0"/>
        <v>2.3999999999999986</v>
      </c>
    </row>
    <row r="15" spans="1:6" x14ac:dyDescent="0.45">
      <c r="B15" t="s">
        <v>10</v>
      </c>
      <c r="C15">
        <f t="shared" si="1"/>
        <v>14</v>
      </c>
      <c r="D15">
        <f t="shared" si="2"/>
        <v>42.9</v>
      </c>
      <c r="E15">
        <v>45.8</v>
      </c>
      <c r="F15">
        <f t="shared" si="0"/>
        <v>2.8999999999999986</v>
      </c>
    </row>
    <row r="16" spans="1:6" x14ac:dyDescent="0.45">
      <c r="B16" t="s">
        <v>10</v>
      </c>
      <c r="C16">
        <f t="shared" si="1"/>
        <v>15</v>
      </c>
      <c r="D16">
        <f t="shared" si="2"/>
        <v>45.8</v>
      </c>
      <c r="E16">
        <v>48.4</v>
      </c>
      <c r="F16">
        <f t="shared" si="0"/>
        <v>2.6000000000000014</v>
      </c>
    </row>
    <row r="17" spans="2:6" x14ac:dyDescent="0.45">
      <c r="B17" t="s">
        <v>10</v>
      </c>
      <c r="C17">
        <f t="shared" si="1"/>
        <v>16</v>
      </c>
      <c r="D17">
        <f t="shared" si="2"/>
        <v>48.4</v>
      </c>
      <c r="E17">
        <v>51.2</v>
      </c>
      <c r="F17">
        <f t="shared" si="0"/>
        <v>2.8000000000000043</v>
      </c>
    </row>
    <row r="18" spans="2:6" x14ac:dyDescent="0.45">
      <c r="B18" t="s">
        <v>10</v>
      </c>
      <c r="C18">
        <f t="shared" si="1"/>
        <v>17</v>
      </c>
      <c r="D18">
        <f t="shared" si="2"/>
        <v>51.2</v>
      </c>
      <c r="E18">
        <v>54</v>
      </c>
      <c r="F18">
        <f t="shared" si="0"/>
        <v>2.7999999999999972</v>
      </c>
    </row>
    <row r="19" spans="2:6" x14ac:dyDescent="0.45">
      <c r="B19" t="s">
        <v>10</v>
      </c>
      <c r="C19">
        <f t="shared" si="1"/>
        <v>18</v>
      </c>
      <c r="D19">
        <f t="shared" si="2"/>
        <v>54</v>
      </c>
      <c r="E19">
        <v>56.8</v>
      </c>
      <c r="F19">
        <f t="shared" si="0"/>
        <v>2.7999999999999972</v>
      </c>
    </row>
    <row r="20" spans="2:6" x14ac:dyDescent="0.45">
      <c r="B20" t="s">
        <v>10</v>
      </c>
      <c r="C20">
        <f t="shared" si="1"/>
        <v>19</v>
      </c>
      <c r="D20">
        <f t="shared" si="2"/>
        <v>56.8</v>
      </c>
      <c r="E20">
        <v>59.6</v>
      </c>
      <c r="F20">
        <f t="shared" si="0"/>
        <v>2.8000000000000043</v>
      </c>
    </row>
    <row r="21" spans="2:6" x14ac:dyDescent="0.45">
      <c r="B21" t="s">
        <v>10</v>
      </c>
      <c r="C21">
        <f t="shared" si="1"/>
        <v>20</v>
      </c>
      <c r="D21">
        <f t="shared" si="2"/>
        <v>59.6</v>
      </c>
      <c r="E21">
        <v>62.6</v>
      </c>
      <c r="F21">
        <f t="shared" si="0"/>
        <v>3</v>
      </c>
    </row>
    <row r="22" spans="2:6" x14ac:dyDescent="0.45">
      <c r="B22" t="s">
        <v>10</v>
      </c>
      <c r="C22">
        <f t="shared" si="1"/>
        <v>21</v>
      </c>
      <c r="D22">
        <f t="shared" si="2"/>
        <v>62.6</v>
      </c>
      <c r="E22">
        <v>65.8</v>
      </c>
      <c r="F22">
        <f t="shared" si="0"/>
        <v>3.1999999999999957</v>
      </c>
    </row>
    <row r="23" spans="2:6" x14ac:dyDescent="0.45">
      <c r="B23" t="s">
        <v>10</v>
      </c>
      <c r="C23">
        <f>C22+1</f>
        <v>22</v>
      </c>
      <c r="D23">
        <f t="shared" si="2"/>
        <v>65.8</v>
      </c>
      <c r="E23">
        <v>69.2</v>
      </c>
      <c r="F23">
        <f t="shared" si="0"/>
        <v>3.4000000000000057</v>
      </c>
    </row>
    <row r="24" spans="2:6" x14ac:dyDescent="0.45">
      <c r="B24" t="s">
        <v>10</v>
      </c>
      <c r="C24">
        <f t="shared" si="1"/>
        <v>23</v>
      </c>
      <c r="D24">
        <f t="shared" si="2"/>
        <v>69.2</v>
      </c>
      <c r="E24">
        <v>72.099999999999994</v>
      </c>
      <c r="F24">
        <f t="shared" si="0"/>
        <v>2.8999999999999915</v>
      </c>
    </row>
    <row r="25" spans="2:6" x14ac:dyDescent="0.45">
      <c r="B25" t="s">
        <v>10</v>
      </c>
      <c r="C25">
        <f t="shared" si="1"/>
        <v>24</v>
      </c>
      <c r="D25">
        <f t="shared" si="2"/>
        <v>72.099999999999994</v>
      </c>
      <c r="E25">
        <v>75.400000000000006</v>
      </c>
      <c r="F25">
        <f t="shared" si="0"/>
        <v>3.3000000000000114</v>
      </c>
    </row>
    <row r="26" spans="2:6" x14ac:dyDescent="0.45">
      <c r="B26" t="s">
        <v>10</v>
      </c>
      <c r="C26">
        <f t="shared" si="1"/>
        <v>25</v>
      </c>
      <c r="D26">
        <f t="shared" si="2"/>
        <v>75.400000000000006</v>
      </c>
      <c r="E26">
        <v>78.599999999999994</v>
      </c>
      <c r="F26">
        <f t="shared" si="0"/>
        <v>3.1999999999999886</v>
      </c>
    </row>
    <row r="27" spans="2:6" x14ac:dyDescent="0.45">
      <c r="B27" t="s">
        <v>10</v>
      </c>
      <c r="C27">
        <f>C26+1</f>
        <v>26</v>
      </c>
      <c r="D27">
        <f t="shared" si="2"/>
        <v>78.599999999999994</v>
      </c>
      <c r="E27">
        <v>80</v>
      </c>
      <c r="F27">
        <f t="shared" si="0"/>
        <v>1.4000000000000057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Geotech</vt:lpstr>
      <vt:lpstr>Box_ends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2017-09-06T23:02:11Z</dcterms:modified>
</cp:coreProperties>
</file>